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bima\Documents\data magang Guntners\skripsi\Data Skripsi\"/>
    </mc:Choice>
  </mc:AlternateContent>
  <xr:revisionPtr revIDLastSave="0" documentId="13_ncr:1_{FA3CFD07-C6D4-4ABE-82CB-D9C9AB4112EC}" xr6:coauthVersionLast="47" xr6:coauthVersionMax="47" xr10:uidLastSave="{00000000-0000-0000-0000-000000000000}"/>
  <bookViews>
    <workbookView xWindow="-108" yWindow="-108" windowWidth="23256" windowHeight="12576" xr2:uid="{92A0E2CF-2A1E-4617-A803-572E361F1990}"/>
  </bookViews>
  <sheets>
    <sheet name="Sheet1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7" i="2" l="1"/>
  <c r="C16" i="2"/>
</calcChain>
</file>

<file path=xl/sharedStrings.xml><?xml version="1.0" encoding="utf-8"?>
<sst xmlns="http://schemas.openxmlformats.org/spreadsheetml/2006/main" count="142" uniqueCount="86">
  <si>
    <t>1. Galvanize SP15-1</t>
  </si>
  <si>
    <t>2. Galvanize SP15-2</t>
  </si>
  <si>
    <t>DX51D</t>
  </si>
  <si>
    <t>DX54D</t>
  </si>
  <si>
    <t>3. Galvanize SP15-3</t>
  </si>
  <si>
    <t>DX53D</t>
  </si>
  <si>
    <t>Elongation</t>
  </si>
  <si>
    <t>SUS304</t>
  </si>
  <si>
    <t>SUS316</t>
  </si>
  <si>
    <t>4. Stainless SP16-1</t>
  </si>
  <si>
    <t>5. Stainless SP16-2</t>
  </si>
  <si>
    <t>6. Stainless SP16-3</t>
  </si>
  <si>
    <t>SUS441</t>
  </si>
  <si>
    <t>No.</t>
  </si>
  <si>
    <t>Material</t>
  </si>
  <si>
    <t>Galvanize</t>
  </si>
  <si>
    <t>Std.</t>
  </si>
  <si>
    <t>Short Name</t>
  </si>
  <si>
    <t>SP15-1</t>
  </si>
  <si>
    <t>Elongation (%)</t>
  </si>
  <si>
    <t>Tesile Strength (Mpa)</t>
  </si>
  <si>
    <t>Yield Strength (Mpa)</t>
  </si>
  <si>
    <t>270-430</t>
  </si>
  <si>
    <t>Remarks</t>
  </si>
  <si>
    <t>SP15-2</t>
  </si>
  <si>
    <t>SP15-3</t>
  </si>
  <si>
    <t>120-220</t>
  </si>
  <si>
    <t>140-260</t>
  </si>
  <si>
    <t>260-350</t>
  </si>
  <si>
    <t>270-380</t>
  </si>
  <si>
    <t>Stainless</t>
  </si>
  <si>
    <t>SP16-1</t>
  </si>
  <si>
    <t>SP16-2</t>
  </si>
  <si>
    <t>SP16-3</t>
  </si>
  <si>
    <t>540-750</t>
  </si>
  <si>
    <t>530-680</t>
  </si>
  <si>
    <t>520-670</t>
  </si>
  <si>
    <r>
      <t xml:space="preserve">230 </t>
    </r>
    <r>
      <rPr>
        <sz val="9"/>
        <color theme="1"/>
        <rFont val="Aptos Narrow"/>
        <family val="2"/>
        <scheme val="minor"/>
      </rPr>
      <t>(Rp0.2)</t>
    </r>
  </si>
  <si>
    <r>
      <t xml:space="preserve">260 </t>
    </r>
    <r>
      <rPr>
        <sz val="9"/>
        <color theme="1"/>
        <rFont val="Aptos Narrow"/>
        <family val="2"/>
        <scheme val="minor"/>
      </rPr>
      <t>(Rp1.0)</t>
    </r>
  </si>
  <si>
    <r>
      <t xml:space="preserve">220  </t>
    </r>
    <r>
      <rPr>
        <sz val="9"/>
        <color theme="1"/>
        <rFont val="Aptos Narrow"/>
        <family val="2"/>
        <scheme val="minor"/>
      </rPr>
      <t>(Rp0.2)</t>
    </r>
  </si>
  <si>
    <r>
      <t xml:space="preserve">240 </t>
    </r>
    <r>
      <rPr>
        <sz val="9"/>
        <color theme="1"/>
        <rFont val="Aptos Narrow"/>
        <family val="2"/>
        <scheme val="minor"/>
      </rPr>
      <t xml:space="preserve"> (Rp0.2)</t>
    </r>
  </si>
  <si>
    <r>
      <t>270</t>
    </r>
    <r>
      <rPr>
        <sz val="9"/>
        <color theme="1"/>
        <rFont val="Aptos Narrow"/>
        <family val="2"/>
        <scheme val="minor"/>
      </rPr>
      <t xml:space="preserve"> (Rp1.0</t>
    </r>
    <r>
      <rPr>
        <sz val="11"/>
        <color theme="1"/>
        <rFont val="Aptos Narrow"/>
        <family val="2"/>
        <scheme val="minor"/>
      </rPr>
      <t>)</t>
    </r>
  </si>
  <si>
    <r>
      <t>260</t>
    </r>
    <r>
      <rPr>
        <sz val="9"/>
        <color theme="1"/>
        <rFont val="Aptos Narrow"/>
        <family val="2"/>
        <scheme val="minor"/>
      </rPr>
      <t xml:space="preserve">  (Rp1.0)</t>
    </r>
  </si>
  <si>
    <t>GI</t>
  </si>
  <si>
    <t>GL</t>
  </si>
  <si>
    <t>Galvalume</t>
  </si>
  <si>
    <t>Bluescope, establish 1994 in Indonesia</t>
  </si>
  <si>
    <t>CRC</t>
  </si>
  <si>
    <t>Cold Rolled Coil</t>
  </si>
  <si>
    <t>T=1mm--&gt; di Cilegon</t>
  </si>
  <si>
    <t>Capacity</t>
  </si>
  <si>
    <t>Maksimal 2mm</t>
  </si>
  <si>
    <t>Dimensi</t>
  </si>
  <si>
    <t>Date</t>
  </si>
  <si>
    <t>Lebar 1219mm</t>
  </si>
  <si>
    <t xml:space="preserve">lebar  AS1365 914mm dan </t>
  </si>
  <si>
    <t xml:space="preserve">G2--&gt; </t>
  </si>
  <si>
    <t>(Zink Galvanize)</t>
  </si>
  <si>
    <t>G2</t>
  </si>
  <si>
    <t>G300</t>
  </si>
  <si>
    <t>Compare BLueScope</t>
  </si>
  <si>
    <t>Base material</t>
  </si>
  <si>
    <t>Month</t>
  </si>
  <si>
    <t>Day</t>
  </si>
  <si>
    <t>RAL</t>
  </si>
  <si>
    <t xml:space="preserve">Minimum Order Qty. --&gt; Masih on quiry pertanyaan dengan negara lain. </t>
  </si>
  <si>
    <t>SD</t>
  </si>
  <si>
    <t>AM</t>
  </si>
  <si>
    <t>Nippon Sumitomo</t>
  </si>
  <si>
    <t>SuperDyma</t>
  </si>
  <si>
    <t>--&gt;</t>
  </si>
  <si>
    <t>1st Gen</t>
  </si>
  <si>
    <t>2nd Gen</t>
  </si>
  <si>
    <t>BlueScope</t>
  </si>
  <si>
    <t xml:space="preserve">Nippon Steel </t>
  </si>
  <si>
    <t>BlueScoope</t>
  </si>
  <si>
    <t>Alumunium Magnesium</t>
  </si>
  <si>
    <t>ZAM</t>
  </si>
  <si>
    <t>Zink Alumunium Magnesium</t>
  </si>
  <si>
    <t>AZ150</t>
  </si>
  <si>
    <t>Galvanize Vs GL increase 10-15%</t>
  </si>
  <si>
    <t>Scrap</t>
  </si>
  <si>
    <t>SST</t>
  </si>
  <si>
    <t>Kemungkinan masuk ke GL (Galvalume)</t>
  </si>
  <si>
    <t>Sample</t>
  </si>
  <si>
    <t>30 meter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</si>
</sst>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\-mmm\-yyyy"/>
  </numFmts>
  <fonts count="6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rgb="FFFF0000"/>
      <name val="Aptos Narrow"/>
      <family val="2"/>
      <scheme val="minor"/>
    </font>
    <font>
      <b/>
      <sz val="12"/>
      <color rgb="FFFF0000"/>
      <name val="Aptos Narrow"/>
      <family val="2"/>
      <scheme val="minor"/>
    </font>
    <font>
      <sz val="9"/>
      <color theme="1"/>
      <name val="Aptos Narrow"/>
      <family val="2"/>
      <scheme val="minor"/>
    </font>
    <font>
      <b/>
      <sz val="9"/>
      <color theme="1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2" borderId="0" xfId="0" applyFill="1"/>
    <xf numFmtId="0" fontId="1" fillId="0" borderId="0" xfId="0" applyFont="1"/>
    <xf numFmtId="0" fontId="1" fillId="2" borderId="0" xfId="0" applyFont="1" applyFill="1"/>
    <xf numFmtId="0" fontId="2" fillId="2" borderId="0" xfId="0" applyFont="1" applyFill="1"/>
    <xf numFmtId="9" fontId="2" fillId="2" borderId="0" xfId="0" applyNumberFormat="1" applyFont="1" applyFill="1"/>
    <xf numFmtId="9" fontId="3" fillId="2" borderId="0" xfId="0" applyNumberFormat="1" applyFont="1" applyFill="1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/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0" borderId="9" xfId="0" applyBorder="1"/>
    <xf numFmtId="0" fontId="1" fillId="3" borderId="10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 wrapText="1"/>
    </xf>
    <xf numFmtId="9" fontId="0" fillId="2" borderId="0" xfId="0" applyNumberFormat="1" applyFill="1"/>
    <xf numFmtId="9" fontId="0" fillId="4" borderId="0" xfId="0" applyNumberFormat="1" applyFill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0" fillId="5" borderId="0" xfId="0" applyFill="1"/>
    <xf numFmtId="0" fontId="0" fillId="3" borderId="0" xfId="0" applyFill="1"/>
    <xf numFmtId="0" fontId="0" fillId="4" borderId="0" xfId="0" applyFill="1"/>
    <xf numFmtId="0" fontId="0" fillId="0" borderId="0" xfId="0" quotePrefix="1"/>
    <xf numFmtId="164" fontId="1" fillId="0" borderId="0" xfId="0" applyNumberFormat="1" applyFont="1"/>
    <xf numFmtId="0" fontId="5" fillId="3" borderId="11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5" fillId="3" borderId="11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5" borderId="13" xfId="0" applyFill="1" applyBorder="1" applyAlignment="1">
      <alignment horizontal="center" vertical="center" wrapText="1"/>
    </xf>
    <xf numFmtId="0" fontId="0" fillId="5" borderId="0" xfId="0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1</xdr:row>
      <xdr:rowOff>9525</xdr:rowOff>
    </xdr:from>
    <xdr:to>
      <xdr:col>10</xdr:col>
      <xdr:colOff>267455</xdr:colOff>
      <xdr:row>24</xdr:row>
      <xdr:rowOff>172101</xdr:rowOff>
    </xdr:to>
    <xdr:grpSp>
      <xdr:nvGrpSpPr>
        <xdr:cNvPr id="8" name="Group 7">
          <a:extLst>
            <a:ext uri="{FF2B5EF4-FFF2-40B4-BE49-F238E27FC236}">
              <a16:creationId xmlns:a16="http://schemas.microsoft.com/office/drawing/2014/main" id="{A0140D1E-9ACF-0473-7DA6-59FAC7983F47}"/>
            </a:ext>
          </a:extLst>
        </xdr:cNvPr>
        <xdr:cNvGrpSpPr/>
      </xdr:nvGrpSpPr>
      <xdr:grpSpPr>
        <a:xfrm>
          <a:off x="699135" y="184785"/>
          <a:ext cx="7576940" cy="4193556"/>
          <a:chOff x="638175" y="200025"/>
          <a:chExt cx="5249030" cy="4544076"/>
        </a:xfrm>
      </xdr:grpSpPr>
      <xdr:pic>
        <xdr:nvPicPr>
          <xdr:cNvPr id="2" name="Picture 1">
            <a:extLst>
              <a:ext uri="{FF2B5EF4-FFF2-40B4-BE49-F238E27FC236}">
                <a16:creationId xmlns:a16="http://schemas.microsoft.com/office/drawing/2014/main" id="{CD8BBBBB-807B-A483-B883-C531471F7817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1"/>
          <a:srcRect l="2992" t="2652"/>
          <a:stretch/>
        </xdr:blipFill>
        <xdr:spPr>
          <a:xfrm>
            <a:off x="638175" y="200025"/>
            <a:ext cx="5249030" cy="4544076"/>
          </a:xfrm>
          <a:prstGeom prst="rect">
            <a:avLst/>
          </a:prstGeom>
        </xdr:spPr>
      </xdr:pic>
      <xdr:sp macro="" textlink="">
        <xdr:nvSpPr>
          <xdr:cNvPr id="5" name="Rectangle 4">
            <a:extLst>
              <a:ext uri="{FF2B5EF4-FFF2-40B4-BE49-F238E27FC236}">
                <a16:creationId xmlns:a16="http://schemas.microsoft.com/office/drawing/2014/main" id="{163144F1-E352-79B2-C1A0-EBAC2D05ADF5}"/>
              </a:ext>
            </a:extLst>
          </xdr:cNvPr>
          <xdr:cNvSpPr/>
        </xdr:nvSpPr>
        <xdr:spPr>
          <a:xfrm>
            <a:off x="1797015" y="2181225"/>
            <a:ext cx="2432087" cy="990600"/>
          </a:xfrm>
          <a:prstGeom prst="rect">
            <a:avLst/>
          </a:prstGeom>
          <a:solidFill>
            <a:srgbClr val="FFFF00">
              <a:alpha val="25000"/>
            </a:srgbClr>
          </a:solidFill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</xdr:grpSp>
    <xdr:clientData/>
  </xdr:twoCellAnchor>
  <xdr:twoCellAnchor>
    <xdr:from>
      <xdr:col>12</xdr:col>
      <xdr:colOff>1905</xdr:colOff>
      <xdr:row>1</xdr:row>
      <xdr:rowOff>38100</xdr:rowOff>
    </xdr:from>
    <xdr:to>
      <xdr:col>20</xdr:col>
      <xdr:colOff>364586</xdr:colOff>
      <xdr:row>25</xdr:row>
      <xdr:rowOff>48264</xdr:rowOff>
    </xdr:to>
    <xdr:grpSp>
      <xdr:nvGrpSpPr>
        <xdr:cNvPr id="9" name="Group 8">
          <a:extLst>
            <a:ext uri="{FF2B5EF4-FFF2-40B4-BE49-F238E27FC236}">
              <a16:creationId xmlns:a16="http://schemas.microsoft.com/office/drawing/2014/main" id="{992B368C-377A-BF0F-2817-A1A5591BE5B3}"/>
            </a:ext>
          </a:extLst>
        </xdr:cNvPr>
        <xdr:cNvGrpSpPr/>
      </xdr:nvGrpSpPr>
      <xdr:grpSpPr>
        <a:xfrm>
          <a:off x="9496425" y="213360"/>
          <a:ext cx="5871941" cy="4216404"/>
          <a:chOff x="6841676" y="228600"/>
          <a:chExt cx="5239481" cy="4582164"/>
        </a:xfrm>
      </xdr:grpSpPr>
      <xdr:pic>
        <xdr:nvPicPr>
          <xdr:cNvPr id="3" name="Picture 2">
            <a:extLst>
              <a:ext uri="{FF2B5EF4-FFF2-40B4-BE49-F238E27FC236}">
                <a16:creationId xmlns:a16="http://schemas.microsoft.com/office/drawing/2014/main" id="{D56494A7-BD8B-A5A3-03BC-28CF9EE04183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6841676" y="228600"/>
            <a:ext cx="5239481" cy="4582164"/>
          </a:xfrm>
          <a:prstGeom prst="rect">
            <a:avLst/>
          </a:prstGeom>
        </xdr:spPr>
      </xdr:pic>
      <xdr:sp macro="" textlink="">
        <xdr:nvSpPr>
          <xdr:cNvPr id="6" name="Rectangle 5">
            <a:extLst>
              <a:ext uri="{FF2B5EF4-FFF2-40B4-BE49-F238E27FC236}">
                <a16:creationId xmlns:a16="http://schemas.microsoft.com/office/drawing/2014/main" id="{4CE37B8E-46AA-4E90-BF9F-F1360B9AF4E5}"/>
              </a:ext>
            </a:extLst>
          </xdr:cNvPr>
          <xdr:cNvSpPr/>
        </xdr:nvSpPr>
        <xdr:spPr>
          <a:xfrm>
            <a:off x="8025097" y="3048000"/>
            <a:ext cx="2442879" cy="619125"/>
          </a:xfrm>
          <a:prstGeom prst="rect">
            <a:avLst/>
          </a:prstGeom>
          <a:solidFill>
            <a:srgbClr val="FFFF00">
              <a:alpha val="25000"/>
            </a:srgbClr>
          </a:solidFill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</xdr:grpSp>
    <xdr:clientData/>
  </xdr:twoCellAnchor>
  <xdr:twoCellAnchor>
    <xdr:from>
      <xdr:col>22</xdr:col>
      <xdr:colOff>9525</xdr:colOff>
      <xdr:row>1</xdr:row>
      <xdr:rowOff>19050</xdr:rowOff>
    </xdr:from>
    <xdr:to>
      <xdr:col>30</xdr:col>
      <xdr:colOff>334101</xdr:colOff>
      <xdr:row>21</xdr:row>
      <xdr:rowOff>152950</xdr:rowOff>
    </xdr:to>
    <xdr:grpSp>
      <xdr:nvGrpSpPr>
        <xdr:cNvPr id="10" name="Group 9">
          <a:extLst>
            <a:ext uri="{FF2B5EF4-FFF2-40B4-BE49-F238E27FC236}">
              <a16:creationId xmlns:a16="http://schemas.microsoft.com/office/drawing/2014/main" id="{9A9D3C47-BE67-40BC-B764-DF15B23CB832}"/>
            </a:ext>
          </a:extLst>
        </xdr:cNvPr>
        <xdr:cNvGrpSpPr/>
      </xdr:nvGrpSpPr>
      <xdr:grpSpPr>
        <a:xfrm>
          <a:off x="16354425" y="194310"/>
          <a:ext cx="5833836" cy="3639100"/>
          <a:chOff x="12944475" y="209550"/>
          <a:chExt cx="5201376" cy="3943900"/>
        </a:xfrm>
      </xdr:grpSpPr>
      <xdr:pic>
        <xdr:nvPicPr>
          <xdr:cNvPr id="4" name="Picture 3">
            <a:extLst>
              <a:ext uri="{FF2B5EF4-FFF2-40B4-BE49-F238E27FC236}">
                <a16:creationId xmlns:a16="http://schemas.microsoft.com/office/drawing/2014/main" id="{1D4557A2-306B-4CC9-AAF0-E79AFFDBB19B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/>
          <a:stretch>
            <a:fillRect/>
          </a:stretch>
        </xdr:blipFill>
        <xdr:spPr>
          <a:xfrm>
            <a:off x="12944475" y="209550"/>
            <a:ext cx="5201376" cy="3943900"/>
          </a:xfrm>
          <a:prstGeom prst="rect">
            <a:avLst/>
          </a:prstGeom>
        </xdr:spPr>
      </xdr:pic>
      <xdr:sp macro="" textlink="">
        <xdr:nvSpPr>
          <xdr:cNvPr id="7" name="Rectangle 6">
            <a:extLst>
              <a:ext uri="{FF2B5EF4-FFF2-40B4-BE49-F238E27FC236}">
                <a16:creationId xmlns:a16="http://schemas.microsoft.com/office/drawing/2014/main" id="{4AE99606-A1C0-4C0D-BD37-7F971965FEE2}"/>
              </a:ext>
            </a:extLst>
          </xdr:cNvPr>
          <xdr:cNvSpPr/>
        </xdr:nvSpPr>
        <xdr:spPr>
          <a:xfrm>
            <a:off x="14027558" y="2219325"/>
            <a:ext cx="2965042" cy="581025"/>
          </a:xfrm>
          <a:prstGeom prst="rect">
            <a:avLst/>
          </a:prstGeom>
          <a:solidFill>
            <a:srgbClr val="FFFF00">
              <a:alpha val="25000"/>
            </a:srgbClr>
          </a:solidFill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</xdr:grpSp>
    <xdr:clientData/>
  </xdr:twoCellAnchor>
  <xdr:twoCellAnchor>
    <xdr:from>
      <xdr:col>1</xdr:col>
      <xdr:colOff>206236</xdr:colOff>
      <xdr:row>31</xdr:row>
      <xdr:rowOff>55079</xdr:rowOff>
    </xdr:from>
    <xdr:to>
      <xdr:col>10</xdr:col>
      <xdr:colOff>714308</xdr:colOff>
      <xdr:row>57</xdr:row>
      <xdr:rowOff>65297</xdr:rowOff>
    </xdr:to>
    <xdr:grpSp>
      <xdr:nvGrpSpPr>
        <xdr:cNvPr id="14" name="Group 13">
          <a:extLst>
            <a:ext uri="{FF2B5EF4-FFF2-40B4-BE49-F238E27FC236}">
              <a16:creationId xmlns:a16="http://schemas.microsoft.com/office/drawing/2014/main" id="{A1777E8A-0B19-023B-1C05-922D67C37503}"/>
            </a:ext>
          </a:extLst>
        </xdr:cNvPr>
        <xdr:cNvGrpSpPr/>
      </xdr:nvGrpSpPr>
      <xdr:grpSpPr>
        <a:xfrm>
          <a:off x="876796" y="5510999"/>
          <a:ext cx="7846132" cy="4566978"/>
          <a:chOff x="590550" y="5934075"/>
          <a:chExt cx="5458587" cy="4963218"/>
        </a:xfrm>
      </xdr:grpSpPr>
      <xdr:pic>
        <xdr:nvPicPr>
          <xdr:cNvPr id="11" name="Picture 10">
            <a:extLst>
              <a:ext uri="{FF2B5EF4-FFF2-40B4-BE49-F238E27FC236}">
                <a16:creationId xmlns:a16="http://schemas.microsoft.com/office/drawing/2014/main" id="{6DD40467-0F3E-BC57-4572-603450EAB0D5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"/>
          <a:stretch>
            <a:fillRect/>
          </a:stretch>
        </xdr:blipFill>
        <xdr:spPr>
          <a:xfrm>
            <a:off x="590550" y="5934075"/>
            <a:ext cx="5458587" cy="4963218"/>
          </a:xfrm>
          <a:prstGeom prst="rect">
            <a:avLst/>
          </a:prstGeom>
        </xdr:spPr>
      </xdr:pic>
      <xdr:sp macro="" textlink="">
        <xdr:nvSpPr>
          <xdr:cNvPr id="13" name="Rectangle 12">
            <a:extLst>
              <a:ext uri="{FF2B5EF4-FFF2-40B4-BE49-F238E27FC236}">
                <a16:creationId xmlns:a16="http://schemas.microsoft.com/office/drawing/2014/main" id="{E152A4D8-575B-4324-AA59-122E8500C01A}"/>
              </a:ext>
            </a:extLst>
          </xdr:cNvPr>
          <xdr:cNvSpPr/>
        </xdr:nvSpPr>
        <xdr:spPr>
          <a:xfrm>
            <a:off x="2353616" y="8420100"/>
            <a:ext cx="3589985" cy="923925"/>
          </a:xfrm>
          <a:prstGeom prst="rect">
            <a:avLst/>
          </a:prstGeom>
          <a:solidFill>
            <a:srgbClr val="FFFF00">
              <a:alpha val="25000"/>
            </a:srgbClr>
          </a:solidFill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</xdr:grpSp>
    <xdr:clientData/>
  </xdr:twoCellAnchor>
  <xdr:twoCellAnchor>
    <xdr:from>
      <xdr:col>11</xdr:col>
      <xdr:colOff>537128</xdr:colOff>
      <xdr:row>30</xdr:row>
      <xdr:rowOff>153643</xdr:rowOff>
    </xdr:from>
    <xdr:to>
      <xdr:col>18</xdr:col>
      <xdr:colOff>499028</xdr:colOff>
      <xdr:row>56</xdr:row>
      <xdr:rowOff>172693</xdr:rowOff>
    </xdr:to>
    <xdr:grpSp>
      <xdr:nvGrpSpPr>
        <xdr:cNvPr id="17" name="Group 16">
          <a:extLst>
            <a:ext uri="{FF2B5EF4-FFF2-40B4-BE49-F238E27FC236}">
              <a16:creationId xmlns:a16="http://schemas.microsoft.com/office/drawing/2014/main" id="{73DB4898-9FEE-5B00-A3F5-FA00262DB8DB}"/>
            </a:ext>
          </a:extLst>
        </xdr:cNvPr>
        <xdr:cNvGrpSpPr/>
      </xdr:nvGrpSpPr>
      <xdr:grpSpPr>
        <a:xfrm>
          <a:off x="9361088" y="5434303"/>
          <a:ext cx="4800600" cy="4575810"/>
          <a:chOff x="6762750" y="5876925"/>
          <a:chExt cx="4333875" cy="4972050"/>
        </a:xfrm>
      </xdr:grpSpPr>
      <xdr:pic>
        <xdr:nvPicPr>
          <xdr:cNvPr id="15" name="Picture 14">
            <a:extLst>
              <a:ext uri="{FF2B5EF4-FFF2-40B4-BE49-F238E27FC236}">
                <a16:creationId xmlns:a16="http://schemas.microsoft.com/office/drawing/2014/main" id="{2930EDAB-0498-3C92-3975-4303EC0568DA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5"/>
          <a:stretch>
            <a:fillRect/>
          </a:stretch>
        </xdr:blipFill>
        <xdr:spPr>
          <a:xfrm>
            <a:off x="6762750" y="5876925"/>
            <a:ext cx="4279833" cy="4972050"/>
          </a:xfrm>
          <a:prstGeom prst="rect">
            <a:avLst/>
          </a:prstGeom>
        </xdr:spPr>
      </xdr:pic>
      <xdr:sp macro="" textlink="">
        <xdr:nvSpPr>
          <xdr:cNvPr id="16" name="Rectangle 15">
            <a:extLst>
              <a:ext uri="{FF2B5EF4-FFF2-40B4-BE49-F238E27FC236}">
                <a16:creationId xmlns:a16="http://schemas.microsoft.com/office/drawing/2014/main" id="{9B246C78-1FC1-4417-A037-C4DCCC22EDDD}"/>
              </a:ext>
            </a:extLst>
          </xdr:cNvPr>
          <xdr:cNvSpPr/>
        </xdr:nvSpPr>
        <xdr:spPr>
          <a:xfrm>
            <a:off x="8458200" y="8324850"/>
            <a:ext cx="2638425" cy="923925"/>
          </a:xfrm>
          <a:prstGeom prst="rect">
            <a:avLst/>
          </a:prstGeom>
          <a:solidFill>
            <a:srgbClr val="FFFF00">
              <a:alpha val="25000"/>
            </a:srgbClr>
          </a:solidFill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</xdr:grpSp>
    <xdr:clientData/>
  </xdr:twoCellAnchor>
  <xdr:twoCellAnchor>
    <xdr:from>
      <xdr:col>22</xdr:col>
      <xdr:colOff>9525</xdr:colOff>
      <xdr:row>30</xdr:row>
      <xdr:rowOff>123826</xdr:rowOff>
    </xdr:from>
    <xdr:to>
      <xdr:col>28</xdr:col>
      <xdr:colOff>273460</xdr:colOff>
      <xdr:row>57</xdr:row>
      <xdr:rowOff>9526</xdr:rowOff>
    </xdr:to>
    <xdr:grpSp>
      <xdr:nvGrpSpPr>
        <xdr:cNvPr id="20" name="Group 19">
          <a:extLst>
            <a:ext uri="{FF2B5EF4-FFF2-40B4-BE49-F238E27FC236}">
              <a16:creationId xmlns:a16="http://schemas.microsoft.com/office/drawing/2014/main" id="{848EA5BB-4B8C-FC3C-0456-15B2C09B00C9}"/>
            </a:ext>
          </a:extLst>
        </xdr:cNvPr>
        <xdr:cNvGrpSpPr/>
      </xdr:nvGrpSpPr>
      <xdr:grpSpPr>
        <a:xfrm>
          <a:off x="16354425" y="5404486"/>
          <a:ext cx="4432075" cy="4617720"/>
          <a:chOff x="13020675" y="5848351"/>
          <a:chExt cx="4026310" cy="5029200"/>
        </a:xfrm>
      </xdr:grpSpPr>
      <xdr:pic>
        <xdr:nvPicPr>
          <xdr:cNvPr id="18" name="Picture 17">
            <a:extLst>
              <a:ext uri="{FF2B5EF4-FFF2-40B4-BE49-F238E27FC236}">
                <a16:creationId xmlns:a16="http://schemas.microsoft.com/office/drawing/2014/main" id="{04556F20-AA3F-A779-C29A-5710B3032499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6"/>
          <a:stretch>
            <a:fillRect/>
          </a:stretch>
        </xdr:blipFill>
        <xdr:spPr>
          <a:xfrm>
            <a:off x="13020675" y="5848351"/>
            <a:ext cx="4026310" cy="5029200"/>
          </a:xfrm>
          <a:prstGeom prst="rect">
            <a:avLst/>
          </a:prstGeom>
        </xdr:spPr>
      </xdr:pic>
      <xdr:sp macro="" textlink="">
        <xdr:nvSpPr>
          <xdr:cNvPr id="19" name="Rectangle 18">
            <a:extLst>
              <a:ext uri="{FF2B5EF4-FFF2-40B4-BE49-F238E27FC236}">
                <a16:creationId xmlns:a16="http://schemas.microsoft.com/office/drawing/2014/main" id="{796AE7FC-D2B0-4440-9446-3550ED609080}"/>
              </a:ext>
            </a:extLst>
          </xdr:cNvPr>
          <xdr:cNvSpPr/>
        </xdr:nvSpPr>
        <xdr:spPr>
          <a:xfrm>
            <a:off x="13830301" y="8667750"/>
            <a:ext cx="3124200" cy="581025"/>
          </a:xfrm>
          <a:prstGeom prst="rect">
            <a:avLst/>
          </a:prstGeom>
          <a:solidFill>
            <a:srgbClr val="FFFF00">
              <a:alpha val="25000"/>
            </a:srgbClr>
          </a:solidFill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E8EEE9-73E3-4D4C-B9A5-B65D5FC5E3EA}">
  <dimension ref="A1:Y76"/>
  <sheetViews>
    <sheetView tabSelected="1" topLeftCell="A61" zoomScaleNormal="100" workbookViewId="0">
      <selection activeCell="E69" sqref="E69:O78"/>
    </sheetView>
  </sheetViews>
  <sheetFormatPr defaultRowHeight="13.8"/>
  <cols>
    <col min="2" max="11" width="10.69921875" customWidth="1"/>
    <col min="13" max="13" width="10.69921875" customWidth="1"/>
    <col min="23" max="23" width="10.69921875" customWidth="1"/>
  </cols>
  <sheetData>
    <row r="1" spans="1:25" s="2" customFormat="1">
      <c r="A1" s="3" t="s">
        <v>0</v>
      </c>
      <c r="B1" s="3"/>
      <c r="C1" s="3" t="s">
        <v>2</v>
      </c>
      <c r="M1" s="3" t="s">
        <v>1</v>
      </c>
      <c r="N1" s="3"/>
      <c r="O1" s="3" t="s">
        <v>3</v>
      </c>
      <c r="W1" s="3" t="s">
        <v>4</v>
      </c>
      <c r="X1" s="3"/>
      <c r="Y1" s="3" t="s">
        <v>5</v>
      </c>
    </row>
    <row r="27" spans="1:25" s="2" customFormat="1" ht="15.6">
      <c r="B27" s="3" t="s">
        <v>6</v>
      </c>
      <c r="C27" s="6">
        <v>0.24</v>
      </c>
      <c r="M27" s="3" t="s">
        <v>6</v>
      </c>
      <c r="N27" s="6">
        <v>0.36</v>
      </c>
      <c r="W27" s="3" t="s">
        <v>6</v>
      </c>
      <c r="X27" s="6">
        <v>0.3</v>
      </c>
    </row>
    <row r="30" spans="1:25" s="2" customFormat="1">
      <c r="A30" s="3" t="s">
        <v>9</v>
      </c>
      <c r="B30" s="3"/>
      <c r="C30" s="3" t="s">
        <v>7</v>
      </c>
      <c r="M30" s="3" t="s">
        <v>10</v>
      </c>
      <c r="N30" s="3"/>
      <c r="O30" s="3" t="s">
        <v>8</v>
      </c>
      <c r="W30" s="3" t="s">
        <v>11</v>
      </c>
      <c r="X30" s="3"/>
      <c r="Y30" s="3" t="s">
        <v>12</v>
      </c>
    </row>
    <row r="59" spans="2:24" s="2" customFormat="1">
      <c r="B59" s="4" t="s">
        <v>6</v>
      </c>
      <c r="C59" s="5">
        <v>0.45</v>
      </c>
      <c r="M59" s="4" t="s">
        <v>6</v>
      </c>
      <c r="N59" s="5">
        <v>0.4</v>
      </c>
      <c r="W59" s="4" t="s">
        <v>6</v>
      </c>
      <c r="X59" s="5">
        <v>0.45</v>
      </c>
    </row>
    <row r="61" spans="2:24" s="8" customFormat="1" ht="39.9" customHeight="1">
      <c r="B61" s="22" t="s">
        <v>13</v>
      </c>
      <c r="C61" s="23" t="s">
        <v>14</v>
      </c>
      <c r="D61" s="23" t="s">
        <v>16</v>
      </c>
      <c r="E61" s="23" t="s">
        <v>17</v>
      </c>
      <c r="F61" s="37" t="s">
        <v>21</v>
      </c>
      <c r="G61" s="37"/>
      <c r="H61" s="24" t="s">
        <v>20</v>
      </c>
      <c r="I61" s="24" t="s">
        <v>19</v>
      </c>
      <c r="J61" s="25" t="s">
        <v>23</v>
      </c>
      <c r="K61" s="40" t="s">
        <v>60</v>
      </c>
      <c r="L61" s="41"/>
      <c r="M61" s="41"/>
      <c r="N61" s="41"/>
    </row>
    <row r="62" spans="2:24">
      <c r="B62" s="18">
        <v>1</v>
      </c>
      <c r="C62" s="19" t="s">
        <v>15</v>
      </c>
      <c r="D62" s="19" t="s">
        <v>18</v>
      </c>
      <c r="E62" s="19" t="s">
        <v>2</v>
      </c>
      <c r="F62" s="38">
        <v>180</v>
      </c>
      <c r="G62" s="38"/>
      <c r="H62" s="19" t="s">
        <v>22</v>
      </c>
      <c r="I62" s="20">
        <v>24</v>
      </c>
      <c r="J62" s="21"/>
      <c r="K62" s="7"/>
      <c r="L62" s="7"/>
    </row>
    <row r="63" spans="2:24">
      <c r="B63" s="11">
        <v>2</v>
      </c>
      <c r="C63" s="9" t="s">
        <v>15</v>
      </c>
      <c r="D63" s="9" t="s">
        <v>24</v>
      </c>
      <c r="E63" s="9" t="s">
        <v>3</v>
      </c>
      <c r="F63" s="39" t="s">
        <v>26</v>
      </c>
      <c r="G63" s="39"/>
      <c r="H63" s="9" t="s">
        <v>28</v>
      </c>
      <c r="I63" s="10">
        <v>36</v>
      </c>
      <c r="J63" s="12"/>
      <c r="K63" s="27">
        <v>0.2</v>
      </c>
      <c r="L63" s="28" t="s">
        <v>59</v>
      </c>
      <c r="M63" s="26">
        <v>0.3</v>
      </c>
      <c r="N63" s="1" t="s">
        <v>58</v>
      </c>
    </row>
    <row r="64" spans="2:24">
      <c r="B64" s="11">
        <v>3</v>
      </c>
      <c r="C64" s="9" t="s">
        <v>15</v>
      </c>
      <c r="D64" s="9" t="s">
        <v>25</v>
      </c>
      <c r="E64" s="9" t="s">
        <v>5</v>
      </c>
      <c r="F64" s="39" t="s">
        <v>27</v>
      </c>
      <c r="G64" s="39"/>
      <c r="H64" s="9" t="s">
        <v>29</v>
      </c>
      <c r="I64" s="10">
        <v>30</v>
      </c>
      <c r="J64" s="13"/>
      <c r="K64" s="7"/>
      <c r="L64" s="7"/>
    </row>
    <row r="65" spans="2:14">
      <c r="B65" s="11">
        <v>4</v>
      </c>
      <c r="C65" s="9" t="s">
        <v>30</v>
      </c>
      <c r="D65" s="9" t="s">
        <v>31</v>
      </c>
      <c r="E65" s="9" t="s">
        <v>7</v>
      </c>
      <c r="F65" s="9" t="s">
        <v>37</v>
      </c>
      <c r="G65" s="9" t="s">
        <v>38</v>
      </c>
      <c r="H65" s="9" t="s">
        <v>34</v>
      </c>
      <c r="I65" s="10">
        <v>45</v>
      </c>
      <c r="J65" s="12"/>
      <c r="K65" s="7"/>
      <c r="L65" s="7"/>
    </row>
    <row r="66" spans="2:14">
      <c r="B66" s="11">
        <v>5</v>
      </c>
      <c r="C66" s="9" t="s">
        <v>30</v>
      </c>
      <c r="D66" s="9" t="s">
        <v>32</v>
      </c>
      <c r="E66" s="9" t="s">
        <v>8</v>
      </c>
      <c r="F66" s="9" t="s">
        <v>40</v>
      </c>
      <c r="G66" s="9" t="s">
        <v>41</v>
      </c>
      <c r="H66" s="9" t="s">
        <v>35</v>
      </c>
      <c r="I66" s="10">
        <v>40</v>
      </c>
      <c r="J66" s="12"/>
      <c r="K66" s="7"/>
      <c r="L66" s="7"/>
    </row>
    <row r="67" spans="2:14">
      <c r="B67" s="14">
        <v>6</v>
      </c>
      <c r="C67" s="15" t="s">
        <v>30</v>
      </c>
      <c r="D67" s="15" t="s">
        <v>33</v>
      </c>
      <c r="E67" s="15" t="s">
        <v>12</v>
      </c>
      <c r="F67" s="15" t="s">
        <v>39</v>
      </c>
      <c r="G67" s="15" t="s">
        <v>42</v>
      </c>
      <c r="H67" s="15" t="s">
        <v>36</v>
      </c>
      <c r="I67" s="16">
        <v>45</v>
      </c>
      <c r="J67" s="17"/>
      <c r="K67" s="7"/>
      <c r="L67" s="7"/>
    </row>
    <row r="68" spans="2:14"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</row>
    <row r="69" spans="2:14"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</row>
    <row r="70" spans="2:14" ht="36">
      <c r="F70" s="22" t="s">
        <v>13</v>
      </c>
      <c r="G70" s="23" t="s">
        <v>14</v>
      </c>
      <c r="H70" s="23" t="s">
        <v>16</v>
      </c>
      <c r="I70" s="23" t="s">
        <v>17</v>
      </c>
      <c r="J70" s="37" t="s">
        <v>21</v>
      </c>
      <c r="K70" s="37"/>
      <c r="L70" s="34" t="s">
        <v>20</v>
      </c>
      <c r="M70" s="34" t="s">
        <v>19</v>
      </c>
      <c r="N70" s="25" t="s">
        <v>23</v>
      </c>
    </row>
    <row r="71" spans="2:14">
      <c r="F71" s="18">
        <v>1</v>
      </c>
      <c r="G71" s="35" t="s">
        <v>15</v>
      </c>
      <c r="H71" s="35" t="s">
        <v>18</v>
      </c>
      <c r="I71" s="35" t="s">
        <v>2</v>
      </c>
      <c r="J71" s="38">
        <v>180</v>
      </c>
      <c r="K71" s="38"/>
      <c r="L71" s="35">
        <v>430</v>
      </c>
      <c r="M71" s="20">
        <v>24</v>
      </c>
      <c r="N71" s="21"/>
    </row>
    <row r="72" spans="2:14">
      <c r="F72" s="11">
        <v>2</v>
      </c>
      <c r="G72" s="36" t="s">
        <v>15</v>
      </c>
      <c r="H72" s="36" t="s">
        <v>24</v>
      </c>
      <c r="I72" s="36" t="s">
        <v>3</v>
      </c>
      <c r="J72" s="39">
        <v>220</v>
      </c>
      <c r="K72" s="39"/>
      <c r="L72" s="36">
        <v>350</v>
      </c>
      <c r="M72" s="10">
        <v>36</v>
      </c>
      <c r="N72" s="12"/>
    </row>
    <row r="73" spans="2:14">
      <c r="F73" s="11">
        <v>3</v>
      </c>
      <c r="G73" s="36" t="s">
        <v>15</v>
      </c>
      <c r="H73" s="36" t="s">
        <v>25</v>
      </c>
      <c r="I73" s="36" t="s">
        <v>5</v>
      </c>
      <c r="J73" s="39">
        <v>260</v>
      </c>
      <c r="K73" s="39"/>
      <c r="L73" s="36">
        <v>380</v>
      </c>
      <c r="M73" s="10">
        <v>30</v>
      </c>
      <c r="N73" s="13"/>
    </row>
    <row r="74" spans="2:14">
      <c r="F74" s="11">
        <v>4</v>
      </c>
      <c r="G74" s="36" t="s">
        <v>30</v>
      </c>
      <c r="H74" s="36" t="s">
        <v>31</v>
      </c>
      <c r="I74" s="36" t="s">
        <v>7</v>
      </c>
      <c r="J74" s="36"/>
      <c r="K74" s="36" t="s">
        <v>38</v>
      </c>
      <c r="L74" s="36">
        <v>750</v>
      </c>
      <c r="M74" s="10">
        <v>45</v>
      </c>
      <c r="N74" s="12"/>
    </row>
    <row r="75" spans="2:14">
      <c r="F75" s="11">
        <v>5</v>
      </c>
      <c r="G75" s="36" t="s">
        <v>30</v>
      </c>
      <c r="H75" s="36" t="s">
        <v>32</v>
      </c>
      <c r="I75" s="36" t="s">
        <v>8</v>
      </c>
      <c r="J75" s="36"/>
      <c r="K75" s="36" t="s">
        <v>41</v>
      </c>
      <c r="L75" s="36">
        <v>680</v>
      </c>
      <c r="M75" s="10">
        <v>40</v>
      </c>
      <c r="N75" s="12"/>
    </row>
    <row r="76" spans="2:14">
      <c r="F76" s="14">
        <v>6</v>
      </c>
      <c r="G76" s="15" t="s">
        <v>30</v>
      </c>
      <c r="H76" s="15" t="s">
        <v>33</v>
      </c>
      <c r="I76" s="15" t="s">
        <v>12</v>
      </c>
      <c r="J76" s="15"/>
      <c r="K76" s="15" t="s">
        <v>42</v>
      </c>
      <c r="L76" s="15">
        <v>670</v>
      </c>
      <c r="M76" s="16">
        <v>45</v>
      </c>
      <c r="N76" s="17"/>
    </row>
  </sheetData>
  <mergeCells count="9">
    <mergeCell ref="J70:K70"/>
    <mergeCell ref="J71:K71"/>
    <mergeCell ref="J72:K72"/>
    <mergeCell ref="J73:K73"/>
    <mergeCell ref="F61:G61"/>
    <mergeCell ref="F62:G62"/>
    <mergeCell ref="F63:G63"/>
    <mergeCell ref="F64:G64"/>
    <mergeCell ref="K61:N61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BD526B-0867-4E68-8DE7-88721F39C43E}">
  <dimension ref="A1:K34"/>
  <sheetViews>
    <sheetView topLeftCell="A16" workbookViewId="0">
      <selection activeCell="C35" sqref="C35"/>
    </sheetView>
  </sheetViews>
  <sheetFormatPr defaultRowHeight="13.8"/>
  <cols>
    <col min="2" max="2" width="10.8984375" bestFit="1" customWidth="1"/>
    <col min="3" max="3" width="26.69921875" customWidth="1"/>
  </cols>
  <sheetData>
    <row r="1" spans="1:5">
      <c r="A1" s="2" t="s">
        <v>53</v>
      </c>
      <c r="B1" s="33">
        <v>45495</v>
      </c>
    </row>
    <row r="3" spans="1:5">
      <c r="B3" t="s">
        <v>46</v>
      </c>
    </row>
    <row r="4" spans="1:5">
      <c r="B4" t="s">
        <v>43</v>
      </c>
      <c r="C4" t="s">
        <v>15</v>
      </c>
      <c r="D4" t="s">
        <v>57</v>
      </c>
    </row>
    <row r="5" spans="1:5">
      <c r="B5" t="s">
        <v>44</v>
      </c>
      <c r="C5" t="s">
        <v>45</v>
      </c>
    </row>
    <row r="7" spans="1:5">
      <c r="B7" t="s">
        <v>47</v>
      </c>
      <c r="C7" t="s">
        <v>48</v>
      </c>
    </row>
    <row r="8" spans="1:5">
      <c r="B8" t="s">
        <v>50</v>
      </c>
      <c r="C8" t="s">
        <v>49</v>
      </c>
    </row>
    <row r="9" spans="1:5">
      <c r="C9" t="s">
        <v>51</v>
      </c>
    </row>
    <row r="11" spans="1:5">
      <c r="B11" t="s">
        <v>52</v>
      </c>
      <c r="C11" t="s">
        <v>55</v>
      </c>
    </row>
    <row r="12" spans="1:5">
      <c r="C12" t="s">
        <v>54</v>
      </c>
    </row>
    <row r="13" spans="1:5">
      <c r="C13" t="s">
        <v>56</v>
      </c>
    </row>
    <row r="14" spans="1:5">
      <c r="B14" t="s">
        <v>65</v>
      </c>
    </row>
    <row r="15" spans="1:5">
      <c r="B15" t="s">
        <v>47</v>
      </c>
      <c r="C15" s="31" t="s">
        <v>61</v>
      </c>
      <c r="D15" s="31"/>
      <c r="E15" s="2" t="s">
        <v>82</v>
      </c>
    </row>
    <row r="16" spans="1:5">
      <c r="C16" s="31">
        <f>5000/24</f>
        <v>208.33333333333334</v>
      </c>
      <c r="D16" s="31" t="s">
        <v>63</v>
      </c>
    </row>
    <row r="17" spans="2:11">
      <c r="C17" s="31">
        <f>C16/30</f>
        <v>6.9444444444444446</v>
      </c>
      <c r="D17" s="31" t="s">
        <v>62</v>
      </c>
    </row>
    <row r="18" spans="2:11">
      <c r="B18" s="30" t="s">
        <v>64</v>
      </c>
      <c r="C18" s="30">
        <v>9003</v>
      </c>
      <c r="H18" t="s">
        <v>71</v>
      </c>
      <c r="J18" t="s">
        <v>72</v>
      </c>
    </row>
    <row r="19" spans="2:11">
      <c r="B19" s="29" t="s">
        <v>64</v>
      </c>
      <c r="C19" s="29">
        <v>7035</v>
      </c>
      <c r="H19" t="s">
        <v>44</v>
      </c>
      <c r="I19" s="32" t="s">
        <v>70</v>
      </c>
      <c r="J19" t="s">
        <v>67</v>
      </c>
      <c r="K19" t="s">
        <v>73</v>
      </c>
    </row>
    <row r="20" spans="2:11">
      <c r="H20" t="s">
        <v>43</v>
      </c>
      <c r="I20" s="32" t="s">
        <v>70</v>
      </c>
      <c r="J20" t="s">
        <v>66</v>
      </c>
      <c r="K20" t="s">
        <v>74</v>
      </c>
    </row>
    <row r="22" spans="2:11">
      <c r="B22" t="s">
        <v>44</v>
      </c>
      <c r="C22" t="s">
        <v>45</v>
      </c>
    </row>
    <row r="23" spans="2:11">
      <c r="B23" t="s">
        <v>43</v>
      </c>
      <c r="C23" t="s">
        <v>15</v>
      </c>
    </row>
    <row r="24" spans="2:11">
      <c r="B24" t="s">
        <v>66</v>
      </c>
      <c r="C24" t="s">
        <v>69</v>
      </c>
      <c r="D24" t="s">
        <v>68</v>
      </c>
    </row>
    <row r="25" spans="2:11">
      <c r="B25" t="s">
        <v>67</v>
      </c>
      <c r="C25" t="s">
        <v>76</v>
      </c>
      <c r="D25" t="s">
        <v>75</v>
      </c>
    </row>
    <row r="27" spans="2:11">
      <c r="B27" t="s">
        <v>77</v>
      </c>
      <c r="C27" t="s">
        <v>78</v>
      </c>
    </row>
    <row r="29" spans="2:11">
      <c r="B29" t="s">
        <v>79</v>
      </c>
    </row>
    <row r="31" spans="2:11">
      <c r="B31" t="s">
        <v>80</v>
      </c>
    </row>
    <row r="32" spans="2:11">
      <c r="B32" t="s">
        <v>81</v>
      </c>
      <c r="C32" t="s">
        <v>83</v>
      </c>
    </row>
    <row r="34" spans="2:3">
      <c r="B34" t="s">
        <v>84</v>
      </c>
      <c r="C34" t="s">
        <v>85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Hasan, Muhammad Rifat (MRH-PE)</dc:creator>
  <cp:lastModifiedBy>Bhima</cp:lastModifiedBy>
  <dcterms:created xsi:type="dcterms:W3CDTF">2024-07-22T05:41:17Z</dcterms:created>
  <dcterms:modified xsi:type="dcterms:W3CDTF">2025-10-14T04:29:42Z</dcterms:modified>
</cp:coreProperties>
</file>